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Бег на лыжах 2км." sheetId="1" r:id="rId1"/>
    <sheet name="подтягивание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F18" i="2" l="1"/>
  <c r="E18" i="2"/>
  <c r="D18" i="2"/>
  <c r="C18" i="2"/>
  <c r="B18" i="2"/>
  <c r="A18" i="2"/>
  <c r="F17" i="2"/>
  <c r="E17" i="2"/>
  <c r="D17" i="2"/>
  <c r="C17" i="2"/>
  <c r="B17" i="2"/>
  <c r="A17" i="2"/>
  <c r="F16" i="2"/>
  <c r="E16" i="2"/>
  <c r="D16" i="2"/>
  <c r="C16" i="2"/>
  <c r="B16" i="2"/>
  <c r="A16" i="2"/>
  <c r="F15" i="2"/>
  <c r="E15" i="2"/>
  <c r="D15" i="2"/>
  <c r="C15" i="2"/>
  <c r="B15" i="2"/>
  <c r="A15" i="2"/>
  <c r="F14" i="2"/>
  <c r="E14" i="2"/>
  <c r="D14" i="2"/>
  <c r="C14" i="2"/>
  <c r="B14" i="2"/>
  <c r="A14" i="2"/>
  <c r="F13" i="2"/>
  <c r="E13" i="2"/>
  <c r="D13" i="2"/>
  <c r="C13" i="2"/>
  <c r="B13" i="2"/>
  <c r="A13" i="2"/>
  <c r="F12" i="2"/>
  <c r="E12" i="2"/>
  <c r="D12" i="2"/>
  <c r="C12" i="2"/>
  <c r="B12" i="2"/>
  <c r="A12" i="2"/>
  <c r="E11" i="2"/>
  <c r="D11" i="2"/>
  <c r="C11" i="2"/>
  <c r="B11" i="2"/>
  <c r="A11" i="2"/>
  <c r="E10" i="2"/>
  <c r="D10" i="2"/>
  <c r="C10" i="2"/>
  <c r="B10" i="2"/>
  <c r="A10" i="2"/>
  <c r="F18" i="1"/>
  <c r="E18" i="1"/>
  <c r="D18" i="1"/>
  <c r="C18" i="1"/>
  <c r="B18" i="1"/>
  <c r="A18" i="1"/>
  <c r="F17" i="1"/>
  <c r="E17" i="1"/>
  <c r="D17" i="1"/>
  <c r="C17" i="1"/>
  <c r="B17" i="1"/>
  <c r="A17" i="1"/>
  <c r="F16" i="1"/>
  <c r="E16" i="1"/>
  <c r="D16" i="1"/>
  <c r="C16" i="1"/>
  <c r="B16" i="1"/>
  <c r="A16" i="1"/>
  <c r="F15" i="1"/>
  <c r="E15" i="1"/>
  <c r="D15" i="1"/>
  <c r="C15" i="1"/>
  <c r="B15" i="1"/>
  <c r="A15" i="1"/>
  <c r="F14" i="1"/>
  <c r="E14" i="1"/>
  <c r="D14" i="1"/>
  <c r="C14" i="1"/>
  <c r="B14" i="1"/>
  <c r="A14" i="1"/>
  <c r="F13" i="1"/>
  <c r="E13" i="1"/>
  <c r="D13" i="1"/>
  <c r="C13" i="1"/>
  <c r="B13" i="1"/>
  <c r="A13" i="1"/>
  <c r="F12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</calcChain>
</file>

<file path=xl/sharedStrings.xml><?xml version="1.0" encoding="utf-8"?>
<sst xmlns="http://schemas.openxmlformats.org/spreadsheetml/2006/main" count="71" uniqueCount="35">
  <si>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</si>
  <si>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</si>
  <si>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</si>
  <si>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№
 п/п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</si>
  <si>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</si>
  <si>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Ф.И.О.</t>
  </si>
  <si>
    <t xml:space="preserve">  ID
номер участника</t>
  </si>
  <si>
    <t>пол</t>
  </si>
  <si>
    <t>место учебы (работы)</t>
  </si>
  <si>
    <t xml:space="preserve">дата выполнения: </t>
  </si>
  <si>
    <t>ступень ГТО</t>
  </si>
  <si>
    <t xml:space="preserve">III (11-12 лет) </t>
  </si>
  <si>
    <t xml:space="preserve"> « 16 »</t>
  </si>
  <si>
    <t>нагрудный номер при наличии</t>
  </si>
  <si>
    <t>января</t>
  </si>
  <si>
    <t>результат выполнения</t>
  </si>
  <si>
    <t>2016 года</t>
  </si>
  <si>
    <t>уровень
 выполнения</t>
  </si>
  <si>
    <t>Бег на лыжах на 2 км</t>
  </si>
  <si>
    <t xml:space="preserve">Подтягивание из виса на высокой перекладине </t>
  </si>
  <si>
    <t>10</t>
  </si>
  <si>
    <t>3</t>
  </si>
  <si>
    <t>6</t>
  </si>
  <si>
    <t>бронза</t>
  </si>
  <si>
    <t>золото</t>
  </si>
  <si>
    <t xml:space="preserve"> - </t>
  </si>
  <si>
    <t>серебро</t>
  </si>
  <si>
    <t>14.41</t>
  </si>
  <si>
    <t>12.30</t>
  </si>
  <si>
    <t>13.29</t>
  </si>
  <si>
    <t>12.52</t>
  </si>
  <si>
    <t>14.46</t>
  </si>
  <si>
    <t>14.42</t>
  </si>
  <si>
    <t>14.00</t>
  </si>
  <si>
    <t>12.57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</si>
</sst>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86;&#1089;&#1077;&#1085;&#1100;/5&#1082;&#1083;%20&#1086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"/>
      <sheetName val="2км"/>
      <sheetName val="прыж"/>
      <sheetName val="Лист1"/>
      <sheetName val="Лист2"/>
    </sheetNames>
    <sheetDataSet>
      <sheetData sheetId="0"/>
      <sheetData sheetId="1"/>
      <sheetData sheetId="2">
        <row r="10">
          <cell r="A10">
            <v>1</v>
          </cell>
          <cell r="B10" t="str">
            <v>Амануллина Ильсина Илфатовна</v>
          </cell>
          <cell r="C10" t="str">
            <v>15-16-0039656</v>
          </cell>
          <cell r="D10" t="str">
            <v>женский</v>
          </cell>
          <cell r="E10" t="str">
            <v>МБОУ"Бурнашевская СОШ"Апстовский МР РТ</v>
          </cell>
        </row>
        <row r="11">
          <cell r="A11">
            <v>2</v>
          </cell>
          <cell r="B11" t="str">
            <v>Валиахметов Рузаль Ильгизарович</v>
          </cell>
          <cell r="C11" t="str">
            <v>15-16-0036441</v>
          </cell>
          <cell r="D11" t="str">
            <v>мужской</v>
          </cell>
          <cell r="E11" t="str">
            <v>МБОУ"Бурнашевская СОШ"Апстовский МР РТ</v>
          </cell>
        </row>
        <row r="12">
          <cell r="A12">
            <v>3</v>
          </cell>
          <cell r="B12" t="str">
            <v>Залялиева Исламия Илсуровна</v>
          </cell>
          <cell r="C12" t="str">
            <v>15-16-00041347</v>
          </cell>
          <cell r="D12" t="str">
            <v>женский</v>
          </cell>
          <cell r="E12" t="str">
            <v>МБОУ"Бурнашевская СОШ"Апстовский МР РТ</v>
          </cell>
        </row>
        <row r="13">
          <cell r="A13">
            <v>4</v>
          </cell>
          <cell r="B13" t="str">
            <v>Миннубаев Айнур Айдарович</v>
          </cell>
          <cell r="C13" t="str">
            <v>15-16-0210078</v>
          </cell>
          <cell r="D13" t="str">
            <v>мужской</v>
          </cell>
          <cell r="E13" t="str">
            <v>МБОУ"Бурнашевская СОШ"Апстовский МР РТ</v>
          </cell>
        </row>
        <row r="14">
          <cell r="A14">
            <v>5</v>
          </cell>
          <cell r="B14" t="str">
            <v>Узбекова Исламия Рамисовна</v>
          </cell>
          <cell r="C14" t="str">
            <v>21-59-000506</v>
          </cell>
          <cell r="D14" t="str">
            <v>женский</v>
          </cell>
          <cell r="E14" t="str">
            <v>МБОУ"Бурнашевская СОШ"Апстовский МР РТ</v>
          </cell>
        </row>
        <row r="15">
          <cell r="A15">
            <v>6</v>
          </cell>
          <cell r="B15" t="str">
            <v>Фатыйхова Раиля Рамилевна</v>
          </cell>
          <cell r="C15" t="str">
            <v>15-16-0039632</v>
          </cell>
          <cell r="D15" t="str">
            <v>женский</v>
          </cell>
          <cell r="E15" t="str">
            <v>МБОУ"Бурнашевская СОШ"Апстовский МР РТ</v>
          </cell>
        </row>
        <row r="16">
          <cell r="A16">
            <v>7</v>
          </cell>
          <cell r="B16" t="str">
            <v>Хасанзянов Рамазан Азатович</v>
          </cell>
          <cell r="C16" t="str">
            <v>15-16-0253802</v>
          </cell>
          <cell r="D16" t="str">
            <v>мужской</v>
          </cell>
          <cell r="E16" t="str">
            <v>МБОУ"Бурнашевская СОШ"Апстовский МР РТ</v>
          </cell>
        </row>
        <row r="17">
          <cell r="A17">
            <v>8</v>
          </cell>
          <cell r="B17" t="str">
            <v>Хафизов Ильнар Ильшатович</v>
          </cell>
          <cell r="C17" t="str">
            <v>15-16-0211095</v>
          </cell>
          <cell r="D17" t="str">
            <v>мужской</v>
          </cell>
          <cell r="E17" t="str">
            <v>МБОУ"Бурнашевская СОШ"Апстовский МР РТ</v>
          </cell>
        </row>
        <row r="18">
          <cell r="A18">
            <v>9</v>
          </cell>
          <cell r="B18" t="str">
            <v>Шафигуллин Айнур Рафаэлевич</v>
          </cell>
          <cell r="C18" t="str">
            <v>15-16-0207251</v>
          </cell>
          <cell r="D18" t="str">
            <v>мужской</v>
          </cell>
          <cell r="E18" t="str">
            <v>МБОУ"Бурнашевская СОШ"Апстовский МР РТ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workbookViewId="0">
      <selection activeCell="A20" sqref="A20:I20"/>
    </sheetView>
  </sheetViews>
  <sheetFormatPr defaultRowHeight="15" x14ac:dyDescent="0.25"/>
  <cols>
    <col min="1" max="1" width="5.7109375" customWidth="1"/>
    <col min="2" max="2" width="34.28515625" customWidth="1"/>
    <col min="3" max="3" width="17.7109375" customWidth="1"/>
    <col min="4" max="4" width="14.7109375" customWidth="1"/>
    <col min="5" max="5" width="41.85546875" customWidth="1"/>
    <col min="6" max="6" width="24.5703125" customWidth="1"/>
    <col min="7" max="7" width="13.42578125" customWidth="1"/>
    <col min="8" max="9" width="13.5703125" customWidth="1"/>
  </cols>
  <sheetData>
    <row r="2" spans="1:9" ht="15.75" x14ac:dyDescent="0.2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13"/>
      <c r="B3" s="14"/>
      <c r="C3" s="14"/>
      <c r="D3" s="14"/>
      <c r="E3" s="14"/>
      <c r="F3" s="14"/>
      <c r="G3" s="14"/>
      <c r="H3" s="14"/>
      <c r="I3" s="14"/>
    </row>
    <row r="4" spans="1:9" x14ac:dyDescent="0.25">
      <c r="A4" s="14"/>
      <c r="B4" s="14"/>
      <c r="C4" s="14"/>
      <c r="D4" s="14"/>
      <c r="E4" s="14"/>
      <c r="F4" s="14"/>
      <c r="G4" s="14"/>
      <c r="H4" s="14"/>
      <c r="I4" s="14"/>
    </row>
    <row r="5" spans="1:9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9" ht="31.5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15.75" x14ac:dyDescent="0.25">
      <c r="A7" s="15" t="s">
        <v>2</v>
      </c>
      <c r="B7" s="15"/>
      <c r="C7" s="15"/>
      <c r="D7" s="16" t="s">
        <v>18</v>
      </c>
      <c r="E7" s="16"/>
      <c r="F7" s="1" t="s">
        <v>9</v>
      </c>
      <c r="G7" s="1" t="s">
        <v>12</v>
      </c>
      <c r="H7" s="2" t="s">
        <v>14</v>
      </c>
      <c r="I7" s="3" t="s">
        <v>16</v>
      </c>
    </row>
    <row r="8" spans="1:9" ht="15.75" x14ac:dyDescent="0.25">
      <c r="A8" s="2"/>
    </row>
    <row r="9" spans="1:9" ht="39.75" customHeight="1" x14ac:dyDescent="0.25">
      <c r="A9" s="4" t="s">
        <v>3</v>
      </c>
      <c r="B9" s="4" t="s">
        <v>5</v>
      </c>
      <c r="C9" s="4" t="s">
        <v>6</v>
      </c>
      <c r="D9" s="4" t="s">
        <v>7</v>
      </c>
      <c r="E9" s="4" t="s">
        <v>8</v>
      </c>
      <c r="F9" s="4" t="s">
        <v>10</v>
      </c>
      <c r="G9" s="4" t="s">
        <v>13</v>
      </c>
      <c r="H9" s="4" t="s">
        <v>15</v>
      </c>
      <c r="I9" s="4" t="s">
        <v>17</v>
      </c>
    </row>
    <row r="10" spans="1:9" ht="15" customHeight="1" x14ac:dyDescent="0.25">
      <c r="A10" s="5">
        <f>[1]прыж!A10</f>
        <v>1</v>
      </c>
      <c r="B10" s="5" t="str">
        <f>[1]прыж!B10</f>
        <v>Амануллина Ильсина Илфатовна</v>
      </c>
      <c r="C10" s="5" t="str">
        <f>[1]прыж!C10</f>
        <v>15-16-0039656</v>
      </c>
      <c r="D10" s="5" t="str">
        <f>[1]прыж!D10</f>
        <v>женский</v>
      </c>
      <c r="E10" s="5" t="str">
        <f>[1]прыж!E10</f>
        <v>МБОУ"Бурнашевская СОШ"Апстовский МР РТ</v>
      </c>
      <c r="F10" s="5" t="s">
        <v>11</v>
      </c>
      <c r="G10" s="5"/>
      <c r="H10" s="8" t="s">
        <v>27</v>
      </c>
      <c r="I10" s="5" t="s">
        <v>23</v>
      </c>
    </row>
    <row r="11" spans="1:9" ht="15" customHeight="1" x14ac:dyDescent="0.25">
      <c r="A11" s="5">
        <f>[1]прыж!A11</f>
        <v>2</v>
      </c>
      <c r="B11" s="5" t="str">
        <f>[1]прыж!B11</f>
        <v>Валиахметов Рузаль Ильгизарович</v>
      </c>
      <c r="C11" s="5" t="str">
        <f>[1]прыж!C11</f>
        <v>15-16-0036441</v>
      </c>
      <c r="D11" s="5" t="str">
        <f>[1]прыж!D11</f>
        <v>мужской</v>
      </c>
      <c r="E11" s="5" t="str">
        <f>[1]прыж!E11</f>
        <v>МБОУ"Бурнашевская СОШ"Апстовский МР РТ</v>
      </c>
      <c r="F11" s="5" t="s">
        <v>11</v>
      </c>
      <c r="G11" s="5"/>
      <c r="H11" s="8" t="s">
        <v>28</v>
      </c>
      <c r="I11" s="5" t="s">
        <v>24</v>
      </c>
    </row>
    <row r="12" spans="1:9" ht="15" customHeight="1" x14ac:dyDescent="0.25">
      <c r="A12" s="5">
        <f>[1]прыж!A12</f>
        <v>3</v>
      </c>
      <c r="B12" s="5" t="str">
        <f>[1]прыж!B12</f>
        <v>Залялиева Исламия Илсуровна</v>
      </c>
      <c r="C12" s="5" t="str">
        <f>[1]прыж!C12</f>
        <v>15-16-00041347</v>
      </c>
      <c r="D12" s="5" t="str">
        <f>[1]прыж!D12</f>
        <v>женский</v>
      </c>
      <c r="E12" s="5" t="str">
        <f>[1]прыж!E12</f>
        <v>МБОУ"Бурнашевская СОШ"Апстовский МР РТ</v>
      </c>
      <c r="F12" s="5" t="str">
        <f t="shared" ref="F12:F18" si="0">$F$11</f>
        <v xml:space="preserve">III (11-12 лет) </v>
      </c>
      <c r="G12" s="5"/>
      <c r="H12" s="7" t="s">
        <v>29</v>
      </c>
      <c r="I12" s="5" t="s">
        <v>24</v>
      </c>
    </row>
    <row r="13" spans="1:9" ht="15" customHeight="1" x14ac:dyDescent="0.25">
      <c r="A13" s="5">
        <f>[1]прыж!A13</f>
        <v>4</v>
      </c>
      <c r="B13" s="5" t="str">
        <f>[1]прыж!B13</f>
        <v>Миннубаев Айнур Айдарович</v>
      </c>
      <c r="C13" s="5" t="str">
        <f>[1]прыж!C13</f>
        <v>15-16-0210078</v>
      </c>
      <c r="D13" s="5" t="str">
        <f>[1]прыж!D13</f>
        <v>мужской</v>
      </c>
      <c r="E13" s="5" t="str">
        <f>[1]прыж!E13</f>
        <v>МБОУ"Бурнашевская СОШ"Апстовский МР РТ</v>
      </c>
      <c r="F13" s="5" t="str">
        <f t="shared" si="0"/>
        <v xml:space="preserve">III (11-12 лет) </v>
      </c>
      <c r="G13" s="5"/>
      <c r="H13" s="8" t="s">
        <v>30</v>
      </c>
      <c r="I13" s="5" t="s">
        <v>24</v>
      </c>
    </row>
    <row r="14" spans="1:9" ht="15" customHeight="1" x14ac:dyDescent="0.25">
      <c r="A14" s="5">
        <f>[1]прыж!A14</f>
        <v>5</v>
      </c>
      <c r="B14" s="5" t="str">
        <f>[1]прыж!B14</f>
        <v>Узбекова Исламия Рамисовна</v>
      </c>
      <c r="C14" s="5" t="str">
        <f>[1]прыж!C14</f>
        <v>21-59-000506</v>
      </c>
      <c r="D14" s="5" t="str">
        <f>[1]прыж!D14</f>
        <v>женский</v>
      </c>
      <c r="E14" s="5" t="str">
        <f>[1]прыж!E14</f>
        <v>МБОУ"Бурнашевская СОШ"Апстовский МР РТ</v>
      </c>
      <c r="F14" s="5" t="str">
        <f t="shared" si="0"/>
        <v xml:space="preserve">III (11-12 лет) </v>
      </c>
      <c r="G14" s="5"/>
      <c r="H14" s="8" t="s">
        <v>31</v>
      </c>
      <c r="I14" s="5" t="s">
        <v>23</v>
      </c>
    </row>
    <row r="15" spans="1:9" ht="15" customHeight="1" x14ac:dyDescent="0.25">
      <c r="A15" s="5">
        <f>[1]прыж!A15</f>
        <v>6</v>
      </c>
      <c r="B15" s="5" t="str">
        <f>[1]прыж!B15</f>
        <v>Фатыйхова Раиля Рамилевна</v>
      </c>
      <c r="C15" s="5" t="str">
        <f>[1]прыж!C15</f>
        <v>15-16-0039632</v>
      </c>
      <c r="D15" s="5" t="str">
        <f>[1]прыж!D15</f>
        <v>женский</v>
      </c>
      <c r="E15" s="5" t="str">
        <f>[1]прыж!E15</f>
        <v>МБОУ"Бурнашевская СОШ"Апстовский МР РТ</v>
      </c>
      <c r="F15" s="5" t="str">
        <f t="shared" si="0"/>
        <v xml:space="preserve">III (11-12 лет) </v>
      </c>
      <c r="G15" s="5"/>
      <c r="H15" s="7" t="s">
        <v>32</v>
      </c>
      <c r="I15" s="5" t="s">
        <v>23</v>
      </c>
    </row>
    <row r="16" spans="1:9" ht="15" customHeight="1" x14ac:dyDescent="0.25">
      <c r="A16" s="5">
        <f>[1]прыж!A16</f>
        <v>7</v>
      </c>
      <c r="B16" s="5" t="str">
        <f>[1]прыж!B16</f>
        <v>Хасанзянов Рамазан Азатович</v>
      </c>
      <c r="C16" s="5" t="str">
        <f>[1]прыж!C16</f>
        <v>15-16-0253802</v>
      </c>
      <c r="D16" s="5" t="str">
        <f>[1]прыж!D16</f>
        <v>мужской</v>
      </c>
      <c r="E16" s="5" t="str">
        <f>[1]прыж!E16</f>
        <v>МБОУ"Бурнашевская СОШ"Апстовский МР РТ</v>
      </c>
      <c r="F16" s="5" t="str">
        <f t="shared" si="0"/>
        <v xml:space="preserve">III (11-12 лет) </v>
      </c>
      <c r="G16" s="5"/>
      <c r="H16" s="7" t="s">
        <v>33</v>
      </c>
      <c r="I16" s="5" t="s">
        <v>23</v>
      </c>
    </row>
    <row r="17" spans="1:9" ht="15" customHeight="1" x14ac:dyDescent="0.25">
      <c r="A17" s="5">
        <f>[1]прыж!A17</f>
        <v>8</v>
      </c>
      <c r="B17" s="5" t="str">
        <f>[1]прыж!B17</f>
        <v>Хафизов Ильнар Ильшатович</v>
      </c>
      <c r="C17" s="5" t="str">
        <f>[1]прыж!C17</f>
        <v>15-16-0211095</v>
      </c>
      <c r="D17" s="5" t="str">
        <f>[1]прыж!D17</f>
        <v>мужской</v>
      </c>
      <c r="E17" s="5" t="str">
        <f>[1]прыж!E17</f>
        <v>МБОУ"Бурнашевская СОШ"Апстовский МР РТ</v>
      </c>
      <c r="F17" s="5" t="str">
        <f t="shared" si="0"/>
        <v xml:space="preserve">III (11-12 лет) </v>
      </c>
      <c r="G17" s="5"/>
      <c r="H17" s="8" t="s">
        <v>34</v>
      </c>
      <c r="I17" s="5" t="s">
        <v>24</v>
      </c>
    </row>
    <row r="18" spans="1:9" ht="15" customHeight="1" x14ac:dyDescent="0.25">
      <c r="A18" s="5">
        <f>[1]прыж!A18</f>
        <v>9</v>
      </c>
      <c r="B18" s="5" t="str">
        <f>[1]прыж!B18</f>
        <v>Шафигуллин Айнур Рафаэлевич</v>
      </c>
      <c r="C18" s="5" t="str">
        <f>[1]прыж!C18</f>
        <v>15-16-0207251</v>
      </c>
      <c r="D18" s="5" t="str">
        <f>[1]прыж!D18</f>
        <v>мужской</v>
      </c>
      <c r="E18" s="5" t="str">
        <f>[1]прыж!E18</f>
        <v>МБОУ"Бурнашевская СОШ"Апстовский МР РТ</v>
      </c>
      <c r="F18" s="5" t="str">
        <f t="shared" si="0"/>
        <v xml:space="preserve">III (11-12 лет) </v>
      </c>
      <c r="G18" s="5"/>
      <c r="H18" s="5" t="s">
        <v>33</v>
      </c>
      <c r="I18" s="5" t="s">
        <v>23</v>
      </c>
    </row>
    <row r="19" spans="1:9" x14ac:dyDescent="0.25">
      <c r="A19" s="6"/>
      <c r="B19" s="6"/>
      <c r="C19" s="6"/>
      <c r="D19" s="6"/>
      <c r="E19" s="6"/>
      <c r="F19" s="6"/>
      <c r="G19" s="6"/>
      <c r="H19" s="6"/>
      <c r="I19" s="6"/>
    </row>
    <row r="20" spans="1:9" ht="79.5" customHeight="1" x14ac:dyDescent="0.25">
      <c r="A20" s="9" t="s">
        <v>4</v>
      </c>
      <c r="B20" s="10"/>
      <c r="C20" s="10"/>
      <c r="D20" s="10"/>
      <c r="E20" s="10"/>
      <c r="F20" s="10"/>
      <c r="G20" s="10"/>
      <c r="H20" s="10"/>
      <c r="I20" s="10"/>
    </row>
  </sheetData>
  <mergeCells count="6">
    <mergeCell ref="A20:I20"/>
    <mergeCell ref="A2:I2"/>
    <mergeCell ref="A3:I4"/>
    <mergeCell ref="A5:I6"/>
    <mergeCell ref="A7:C7"/>
    <mergeCell ref="D7:E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I10:I18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F10:F18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  <x14:dataValidation type="list" allowBlank="1" showInputMessage="1" showErrorMessage="1">
          <x14:formula1>
            <xm:f>[1]Лист2!#REF!</xm:f>
          </x14:formula1>
          <xm:sqref>D10:D18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tabSelected="1" topLeftCell="B4" workbookViewId="0">
      <selection activeCell="G16" sqref="G16"/>
    </sheetView>
  </sheetViews>
  <sheetFormatPr defaultRowHeight="15" x14ac:dyDescent="0.25"/>
  <cols>
    <col min="1" max="1" width="4" customWidth="1"/>
    <col min="2" max="2" width="32.28515625" customWidth="1"/>
    <col min="3" max="3" width="17" customWidth="1"/>
    <col min="4" max="4" width="15.140625" customWidth="1"/>
    <col min="5" max="5" width="39.140625" customWidth="1"/>
    <col min="6" max="6" width="21" customWidth="1"/>
    <col min="7" max="7" width="11.28515625" customWidth="1"/>
    <col min="8" max="8" width="12.28515625" customWidth="1"/>
    <col min="9" max="9" width="12.140625" customWidth="1"/>
  </cols>
  <sheetData>
    <row r="2" spans="1:9" ht="15.75" x14ac:dyDescent="0.2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13"/>
      <c r="B3" s="14"/>
      <c r="C3" s="14"/>
      <c r="D3" s="14"/>
      <c r="E3" s="14"/>
      <c r="F3" s="14"/>
      <c r="G3" s="14"/>
      <c r="H3" s="14"/>
      <c r="I3" s="14"/>
    </row>
    <row r="4" spans="1:9" x14ac:dyDescent="0.25">
      <c r="A4" s="14"/>
      <c r="B4" s="14"/>
      <c r="C4" s="14"/>
      <c r="D4" s="14"/>
      <c r="E4" s="14"/>
      <c r="F4" s="14"/>
      <c r="G4" s="14"/>
      <c r="H4" s="14"/>
      <c r="I4" s="14"/>
    </row>
    <row r="5" spans="1:9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9" ht="31.5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15.75" x14ac:dyDescent="0.25">
      <c r="A7" s="15" t="s">
        <v>2</v>
      </c>
      <c r="B7" s="15"/>
      <c r="C7" s="15"/>
      <c r="D7" s="16" t="s">
        <v>19</v>
      </c>
      <c r="E7" s="16"/>
      <c r="F7" s="1" t="s">
        <v>9</v>
      </c>
      <c r="G7" s="1" t="s">
        <v>12</v>
      </c>
      <c r="H7" s="2" t="s">
        <v>14</v>
      </c>
      <c r="I7" s="3" t="s">
        <v>16</v>
      </c>
    </row>
    <row r="8" spans="1:9" ht="15.75" x14ac:dyDescent="0.25">
      <c r="A8" s="2"/>
    </row>
    <row r="9" spans="1:9" ht="38.25" x14ac:dyDescent="0.25">
      <c r="A9" s="4" t="s">
        <v>3</v>
      </c>
      <c r="B9" s="4" t="s">
        <v>5</v>
      </c>
      <c r="C9" s="4" t="s">
        <v>6</v>
      </c>
      <c r="D9" s="4" t="s">
        <v>7</v>
      </c>
      <c r="E9" s="4" t="s">
        <v>8</v>
      </c>
      <c r="F9" s="4" t="s">
        <v>10</v>
      </c>
      <c r="G9" s="4" t="s">
        <v>13</v>
      </c>
      <c r="H9" s="4" t="s">
        <v>15</v>
      </c>
      <c r="I9" s="4" t="s">
        <v>17</v>
      </c>
    </row>
    <row r="10" spans="1:9" ht="15" customHeight="1" x14ac:dyDescent="0.25">
      <c r="A10" s="5">
        <f>[1]прыж!A10</f>
        <v>1</v>
      </c>
      <c r="B10" s="5" t="str">
        <f>[1]прыж!B10</f>
        <v>Амануллина Ильсина Илфатовна</v>
      </c>
      <c r="C10" s="5" t="str">
        <f>[1]прыж!C10</f>
        <v>15-16-0039656</v>
      </c>
      <c r="D10" s="5" t="str">
        <f>[1]прыж!D10</f>
        <v>женский</v>
      </c>
      <c r="E10" s="5" t="str">
        <f>[1]прыж!E10</f>
        <v>МБОУ"Бурнашевская СОШ"Апстовский МР РТ</v>
      </c>
      <c r="F10" s="5" t="s">
        <v>11</v>
      </c>
      <c r="G10" s="5"/>
      <c r="H10" s="7">
        <v>10</v>
      </c>
      <c r="I10" s="5" t="s">
        <v>23</v>
      </c>
    </row>
    <row r="11" spans="1:9" ht="15" customHeight="1" x14ac:dyDescent="0.25">
      <c r="A11" s="5">
        <f>[1]прыж!A11</f>
        <v>2</v>
      </c>
      <c r="B11" s="5" t="str">
        <f>[1]прыж!B11</f>
        <v>Валиахметов Рузаль Ильгизарович</v>
      </c>
      <c r="C11" s="5" t="str">
        <f>[1]прыж!C11</f>
        <v>15-16-0036441</v>
      </c>
      <c r="D11" s="5" t="str">
        <f>[1]прыж!D11</f>
        <v>мужской</v>
      </c>
      <c r="E11" s="5" t="str">
        <f>[1]прыж!E11</f>
        <v>МБОУ"Бурнашевская СОШ"Апстовский МР РТ</v>
      </c>
      <c r="F11" s="5" t="s">
        <v>11</v>
      </c>
      <c r="G11" s="5"/>
      <c r="H11" s="8" t="s">
        <v>20</v>
      </c>
      <c r="I11" s="5" t="s">
        <v>24</v>
      </c>
    </row>
    <row r="12" spans="1:9" ht="15" customHeight="1" x14ac:dyDescent="0.25">
      <c r="A12" s="5">
        <f>[1]прыж!A12</f>
        <v>3</v>
      </c>
      <c r="B12" s="5" t="str">
        <f>[1]прыж!B12</f>
        <v>Залялиева Исламия Илсуровна</v>
      </c>
      <c r="C12" s="5" t="str">
        <f>[1]прыж!C12</f>
        <v>15-16-00041347</v>
      </c>
      <c r="D12" s="5" t="str">
        <f>[1]прыж!D12</f>
        <v>женский</v>
      </c>
      <c r="E12" s="5" t="str">
        <f>[1]прыж!E12</f>
        <v>МБОУ"Бурнашевская СОШ"Апстовский МР РТ</v>
      </c>
      <c r="F12" s="5" t="str">
        <f t="shared" ref="F12:F18" si="0">$F$11</f>
        <v xml:space="preserve">III (11-12 лет) </v>
      </c>
      <c r="G12" s="5"/>
      <c r="H12" s="7">
        <v>20</v>
      </c>
      <c r="I12" s="5" t="s">
        <v>24</v>
      </c>
    </row>
    <row r="13" spans="1:9" ht="15" customHeight="1" x14ac:dyDescent="0.25">
      <c r="A13" s="5">
        <f>[1]прыж!A13</f>
        <v>4</v>
      </c>
      <c r="B13" s="5" t="str">
        <f>[1]прыж!B13</f>
        <v>Миннубаев Айнур Айдарович</v>
      </c>
      <c r="C13" s="5" t="str">
        <f>[1]прыж!C13</f>
        <v>15-16-0210078</v>
      </c>
      <c r="D13" s="5" t="str">
        <f>[1]прыж!D13</f>
        <v>мужской</v>
      </c>
      <c r="E13" s="5" t="str">
        <f>[1]прыж!E13</f>
        <v>МБОУ"Бурнашевская СОШ"Апстовский МР РТ</v>
      </c>
      <c r="F13" s="5" t="str">
        <f t="shared" si="0"/>
        <v xml:space="preserve">III (11-12 лет) </v>
      </c>
      <c r="G13" s="5"/>
      <c r="H13" s="8" t="s">
        <v>21</v>
      </c>
      <c r="I13" s="5" t="s">
        <v>23</v>
      </c>
    </row>
    <row r="14" spans="1:9" ht="15" customHeight="1" x14ac:dyDescent="0.25">
      <c r="A14" s="5">
        <f>[1]прыж!A14</f>
        <v>5</v>
      </c>
      <c r="B14" s="5" t="str">
        <f>[1]прыж!B14</f>
        <v>Узбекова Исламия Рамисовна</v>
      </c>
      <c r="C14" s="5" t="str">
        <f>[1]прыж!C14</f>
        <v>21-59-000506</v>
      </c>
      <c r="D14" s="5" t="str">
        <f>[1]прыж!D14</f>
        <v>женский</v>
      </c>
      <c r="E14" s="5" t="str">
        <f>[1]прыж!E14</f>
        <v>МБОУ"Бурнашевская СОШ"Апстовский МР РТ</v>
      </c>
      <c r="F14" s="5" t="str">
        <f t="shared" si="0"/>
        <v xml:space="preserve">III (11-12 лет) </v>
      </c>
      <c r="G14" s="5"/>
      <c r="H14" s="8" t="s">
        <v>22</v>
      </c>
      <c r="I14" s="5" t="s">
        <v>25</v>
      </c>
    </row>
    <row r="15" spans="1:9" ht="15" customHeight="1" x14ac:dyDescent="0.25">
      <c r="A15" s="5">
        <f>[1]прыж!A15</f>
        <v>6</v>
      </c>
      <c r="B15" s="5" t="str">
        <f>[1]прыж!B15</f>
        <v>Фатыйхова Раиля Рамилевна</v>
      </c>
      <c r="C15" s="5" t="str">
        <f>[1]прыж!C15</f>
        <v>15-16-0039632</v>
      </c>
      <c r="D15" s="5" t="str">
        <f>[1]прыж!D15</f>
        <v>женский</v>
      </c>
      <c r="E15" s="5" t="str">
        <f>[1]прыж!E15</f>
        <v>МБОУ"Бурнашевская СОШ"Апстовский МР РТ</v>
      </c>
      <c r="F15" s="5" t="str">
        <f t="shared" si="0"/>
        <v xml:space="preserve">III (11-12 лет) </v>
      </c>
      <c r="G15" s="5"/>
      <c r="H15" s="7">
        <v>9</v>
      </c>
      <c r="I15" s="5" t="s">
        <v>23</v>
      </c>
    </row>
    <row r="16" spans="1:9" ht="15" customHeight="1" x14ac:dyDescent="0.25">
      <c r="A16" s="5">
        <f>[1]прыж!A16</f>
        <v>7</v>
      </c>
      <c r="B16" s="5" t="str">
        <f>[1]прыж!B16</f>
        <v>Хасанзянов Рамазан Азатович</v>
      </c>
      <c r="C16" s="5" t="str">
        <f>[1]прыж!C16</f>
        <v>15-16-0253802</v>
      </c>
      <c r="D16" s="5" t="str">
        <f>[1]прыж!D16</f>
        <v>мужской</v>
      </c>
      <c r="E16" s="5" t="str">
        <f>[1]прыж!E16</f>
        <v>МБОУ"Бурнашевская СОШ"Апстовский МР РТ</v>
      </c>
      <c r="F16" s="5" t="str">
        <f t="shared" si="0"/>
        <v xml:space="preserve">III (11-12 лет) </v>
      </c>
      <c r="G16" s="5"/>
      <c r="H16" s="7">
        <v>3</v>
      </c>
      <c r="I16" s="5" t="s">
        <v>23</v>
      </c>
    </row>
    <row r="17" spans="1:9" ht="15" customHeight="1" x14ac:dyDescent="0.25">
      <c r="A17" s="5">
        <f>[1]прыж!A17</f>
        <v>8</v>
      </c>
      <c r="B17" s="5" t="str">
        <f>[1]прыж!B17</f>
        <v>Хафизов Ильнар Ильшатович</v>
      </c>
      <c r="C17" s="5" t="str">
        <f>[1]прыж!C17</f>
        <v>15-16-0211095</v>
      </c>
      <c r="D17" s="5" t="str">
        <f>[1]прыж!D17</f>
        <v>мужской</v>
      </c>
      <c r="E17" s="5" t="str">
        <f>[1]прыж!E17</f>
        <v>МБОУ"Бурнашевская СОШ"Апстовский МР РТ</v>
      </c>
      <c r="F17" s="5" t="str">
        <f t="shared" si="0"/>
        <v xml:space="preserve">III (11-12 лет) </v>
      </c>
      <c r="G17" s="5"/>
      <c r="H17" s="8" t="s">
        <v>21</v>
      </c>
      <c r="I17" s="5" t="s">
        <v>23</v>
      </c>
    </row>
    <row r="18" spans="1:9" ht="15" customHeight="1" x14ac:dyDescent="0.25">
      <c r="A18" s="5">
        <f>[1]прыж!A18</f>
        <v>9</v>
      </c>
      <c r="B18" s="5" t="str">
        <f>[1]прыж!B18</f>
        <v>Шафигуллин Айнур Рафаэлевич</v>
      </c>
      <c r="C18" s="5" t="str">
        <f>[1]прыж!C18</f>
        <v>15-16-0207251</v>
      </c>
      <c r="D18" s="5" t="str">
        <f>[1]прыж!D18</f>
        <v>мужской</v>
      </c>
      <c r="E18" s="5" t="str">
        <f>[1]прыж!E18</f>
        <v>МБОУ"Бурнашевская СОШ"Апстовский МР РТ</v>
      </c>
      <c r="F18" s="5" t="str">
        <f t="shared" si="0"/>
        <v xml:space="preserve">III (11-12 лет) </v>
      </c>
      <c r="G18" s="5"/>
      <c r="H18" s="5">
        <v>6</v>
      </c>
      <c r="I18" s="5" t="s">
        <v>26</v>
      </c>
    </row>
    <row r="19" spans="1:9" x14ac:dyDescent="0.25">
      <c r="A19" s="6"/>
      <c r="B19" s="6"/>
      <c r="C19" s="6"/>
      <c r="D19" s="6"/>
      <c r="E19" s="6"/>
      <c r="F19" s="6"/>
      <c r="G19" s="6"/>
      <c r="H19" s="6"/>
      <c r="I19" s="6"/>
    </row>
    <row r="20" spans="1:9" ht="83.25" customHeight="1" x14ac:dyDescent="0.25">
      <c r="A20" s="9" t="s">
        <v>4</v>
      </c>
      <c r="B20" s="10"/>
      <c r="C20" s="10"/>
      <c r="D20" s="10"/>
      <c r="E20" s="10"/>
      <c r="F20" s="10"/>
      <c r="G20" s="10"/>
      <c r="H20" s="10"/>
      <c r="I20" s="10"/>
    </row>
  </sheetData>
  <mergeCells count="6">
    <mergeCell ref="A20:I20"/>
    <mergeCell ref="A2:I2"/>
    <mergeCell ref="A3:I4"/>
    <mergeCell ref="A5:I6"/>
    <mergeCell ref="A7:C7"/>
    <mergeCell ref="D7:E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I10:I18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F10:F18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  <x14:dataValidation type="list" allowBlank="1" showInputMessage="1" showErrorMessage="1">
          <x14:formula1>
            <xm:f>[1]Лист2!#REF!</xm:f>
          </x14:formula1>
          <xm:sqref>D10:D18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Бег на лыжах 2км.</vt:lpstr>
      <vt:lpstr>подтягивание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2016-01-25T19:32:53Z</dcterms:modified>
</cp:coreProperties>
</file>